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I84" i="1"/>
  <c r="J84" i="1" s="1"/>
  <c r="G84" i="1"/>
  <c r="G83" i="1"/>
  <c r="I83" i="1" s="1"/>
  <c r="J83" i="1" s="1"/>
  <c r="G82" i="1"/>
  <c r="I82" i="1" s="1"/>
  <c r="J82" i="1" s="1"/>
  <c r="F81" i="1"/>
  <c r="G81" i="1" s="1"/>
  <c r="I81" i="1" s="1"/>
  <c r="J81" i="1" s="1"/>
  <c r="I80" i="1"/>
  <c r="J80" i="1" s="1"/>
  <c r="H79" i="1"/>
  <c r="F79" i="1"/>
  <c r="G79" i="1" s="1"/>
  <c r="E79" i="1"/>
  <c r="J78" i="1"/>
  <c r="I78" i="1"/>
  <c r="I77" i="1"/>
  <c r="J77" i="1" s="1"/>
  <c r="H76" i="1"/>
  <c r="F76" i="1"/>
  <c r="G76" i="1" s="1"/>
  <c r="H75" i="1"/>
  <c r="F75" i="1"/>
  <c r="G75" i="1" s="1"/>
  <c r="I75" i="1" s="1"/>
  <c r="J75" i="1" s="1"/>
  <c r="H74" i="1"/>
  <c r="F74" i="1"/>
  <c r="G74" i="1" s="1"/>
  <c r="I73" i="1"/>
  <c r="J73" i="1" s="1"/>
  <c r="I72" i="1"/>
  <c r="J72" i="1" s="1"/>
  <c r="G72" i="1"/>
  <c r="F71" i="1"/>
  <c r="G71" i="1" s="1"/>
  <c r="I71" i="1" s="1"/>
  <c r="J71" i="1" s="1"/>
  <c r="J70" i="1"/>
  <c r="I70" i="1"/>
  <c r="F69" i="1"/>
  <c r="G69" i="1" s="1"/>
  <c r="I69" i="1" s="1"/>
  <c r="J69" i="1" s="1"/>
  <c r="G68" i="1"/>
  <c r="I68" i="1" s="1"/>
  <c r="J68" i="1" s="1"/>
  <c r="H67" i="1"/>
  <c r="G67" i="1"/>
  <c r="I67" i="1" s="1"/>
  <c r="J67" i="1" s="1"/>
  <c r="H66" i="1"/>
  <c r="H65" i="1"/>
  <c r="H64" i="1"/>
  <c r="F64" i="1"/>
  <c r="G64" i="1" s="1"/>
  <c r="H63" i="1"/>
  <c r="F63" i="1"/>
  <c r="G63" i="1" s="1"/>
  <c r="H62" i="1"/>
  <c r="H61" i="1"/>
  <c r="F61" i="1"/>
  <c r="F66" i="1" s="1"/>
  <c r="G66" i="1" s="1"/>
  <c r="I66" i="1" s="1"/>
  <c r="J66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H57" i="1"/>
  <c r="I57" i="1" s="1"/>
  <c r="J57" i="1" s="1"/>
  <c r="F57" i="1"/>
  <c r="G57" i="1" s="1"/>
  <c r="I56" i="1"/>
  <c r="J56" i="1" s="1"/>
  <c r="I55" i="1"/>
  <c r="J55" i="1" s="1"/>
  <c r="I54" i="1"/>
  <c r="J54" i="1" s="1"/>
  <c r="I53" i="1"/>
  <c r="J53" i="1" s="1"/>
  <c r="I50" i="1"/>
  <c r="J50" i="1" s="1"/>
  <c r="F46" i="1"/>
  <c r="F47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8" i="1" s="1"/>
  <c r="G48" i="1" s="1"/>
  <c r="I48" i="1" s="1"/>
  <c r="J48" i="1" s="1"/>
  <c r="F39" i="1"/>
  <c r="G39" i="1" s="1"/>
  <c r="I39" i="1" s="1"/>
  <c r="J39" i="1" s="1"/>
  <c r="E39" i="1"/>
  <c r="I38" i="1"/>
  <c r="J38" i="1" s="1"/>
  <c r="I37" i="1"/>
  <c r="J37" i="1" s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I64" i="1" l="1"/>
  <c r="J64" i="1" s="1"/>
  <c r="I63" i="1"/>
  <c r="J63" i="1" s="1"/>
  <c r="I74" i="1"/>
  <c r="J74" i="1" s="1"/>
  <c r="I79" i="1"/>
  <c r="J79" i="1" s="1"/>
  <c r="F49" i="1"/>
  <c r="G49" i="1" s="1"/>
  <c r="I49" i="1" s="1"/>
  <c r="J49" i="1" s="1"/>
  <c r="G47" i="1"/>
  <c r="I47" i="1" s="1"/>
  <c r="J47" i="1" s="1"/>
  <c r="J85" i="1"/>
  <c r="I76" i="1"/>
  <c r="J76" i="1" s="1"/>
  <c r="G40" i="1"/>
  <c r="I40" i="1" s="1"/>
  <c r="J40" i="1" s="1"/>
  <c r="G42" i="1"/>
  <c r="I42" i="1" s="1"/>
  <c r="J42" i="1" s="1"/>
  <c r="F65" i="1"/>
  <c r="G65" i="1" s="1"/>
  <c r="I65" i="1" s="1"/>
  <c r="J65" i="1" s="1"/>
  <c r="F41" i="1"/>
  <c r="G41" i="1" s="1"/>
  <c r="I41" i="1" s="1"/>
  <c r="J41" i="1" s="1"/>
  <c r="F51" i="1"/>
  <c r="G51" i="1" s="1"/>
  <c r="I51" i="1" s="1"/>
  <c r="J51" i="1" s="1"/>
  <c r="G46" i="1"/>
  <c r="I46" i="1" s="1"/>
  <c r="J46" i="1" s="1"/>
  <c r="G61" i="1"/>
  <c r="I61" i="1" s="1"/>
  <c r="J61" i="1" s="1"/>
  <c r="F62" i="1"/>
  <c r="G62" i="1" s="1"/>
  <c r="I62" i="1" s="1"/>
  <c r="J62" i="1" s="1"/>
  <c r="I87" i="1" l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<sst xmlns="http://schemas.openxmlformats.org/spreadsheetml/2006/main" count="211" uniqueCount="166">
  <si>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</si>
  <si>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</si>
  <si>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</si>
  <si>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</si>
  <si>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</si>
  <si>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</si>
  <si>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</si>
  <si>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</si>
  <si>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</si>
  <si>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</si>
  <si>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</si>
  <si>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</si>
  <si>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</si>
  <si>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</si>
  <si>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12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</si>
  <si>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</si>
  <si>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</si>
  <si>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</si>
  <si>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</si>
  <si>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</si>
  <si>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</si>
  <si>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</si>
  <si>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</si>
  <si>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</si>
  <si>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</si>
  <si>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</si>
  <si>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</si>
  <si>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</si>
  <si>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</si>
  <si>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</si>
  <si>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</si>
  <si>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</si>
  <si>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</si>
  <si>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</si>
  <si>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</si>
  <si>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</si>
  <si>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</si>
  <si>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</si>
  <si>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</si>
  <si>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</si>
  <si>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</si>
  <si>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</si>
  <si>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</si>
  <si>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</si>
  <si>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</si>
  <si>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</si>
  <si>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</si>
  <si>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</si>
  <si>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</si>
  <si>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</si>
  <si>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</si>
  <si>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</si>
  <si>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</si>
  <si>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</si>
  <si>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</si>
  <si>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</si>
  <si>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</si>
  <si>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</si>
  <si>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</si>
  <si>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</si>
  <si>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</si>
  <si>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</si>
  <si>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</si>
  <si>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</si>
  <si>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</si>
  <si>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</si>
  <si>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</si>
  <si>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</si>
  <si>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</si>
  <si>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</si>
  <si>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</si>
  <si>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</si>
  <si>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</si>
  <si>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</si>
  <si>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</si>
  <si>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</si>
  <si>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</si>
  <si>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</si>
  <si>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</si>
  <si>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</si>
  <si>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</si>
  <si>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</si>
  <si>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</si>
  <si>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</si>
  <si>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</si>
  <si>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</si>
  <si>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</si>
  <si>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</si>
  <si>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</si>
  <si>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</si>
  <si>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</si>
  <si>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</si>
  <si>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</si>
  <si>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</si>
  <si>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</si>
  <si>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</si>
  <si>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</si>
  <si>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</si>
  <si>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</si>
  <si>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</si>
  <si>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</si>
  <si>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</si>
  <si>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</si>
  <si>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</si>
  <si>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</si>
  <si>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</si>
  <si>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</si>
  <si>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</si>
  <si>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</si>
  <si>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</si>
  <si>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</si>
  <si>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</si>
  <si>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</si>
  <si>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</si>
  <si>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</si>
  <si>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</si>
  <si>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</si>
  <si>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</si>
  <si>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</si>
  <si>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</si>
  <si>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</si>
  <si>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</si>
  <si>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</si>
  <si>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</si>
  <si>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</si>
  <si>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</si>
  <si>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</si>
  <si>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</si>
  <si>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</si>
  <si>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</si>
  <si>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</si>
  <si>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</si>
  <si>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</si>
  <si>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</si>
  <si>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</si>
  <si>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</si>
  <si>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</si>
  <si>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</si>
  <si>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</si>
  <si>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</si>
  <si>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</si>
  <si>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</si>
  <si>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</si>
  <si>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</si>
  <si>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</si>
  <si>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</si>
  <si>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</si>
  <si>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</si>
  <si>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</si>
  <si>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</si>
  <si>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</si>
  <si>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</si>
  <si>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</si>
  <si>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</si>
  <si>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</si>
  <si>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</si>
  <si>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</si>
  <si>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</si>
  <si>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</si>
  <si>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</si>
  <si>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</si>
  <si>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</si>
  <si>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</si>
  <si>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</si>
  <si>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</si>
  <si>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9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</si>
</sst>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zoomScale="60" zoomScaleNormal="100" workbookViewId="0">
      <selection activeCell="G23" sqref="G23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9" t="s">
        <v>165</v>
      </c>
      <c r="H1" s="79"/>
      <c r="I1" s="79"/>
      <c r="J1" s="79"/>
    </row>
    <row r="2" spans="1:10" x14ac:dyDescent="0.25">
      <c r="A2" s="4"/>
      <c r="B2" s="4"/>
      <c r="D2" s="3"/>
      <c r="E2" s="78"/>
      <c r="F2" s="78"/>
      <c r="G2" s="79"/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5"/>
      <c r="F4" s="5"/>
      <c r="G4" s="79"/>
      <c r="H4" s="79"/>
      <c r="I4" s="79"/>
      <c r="J4" s="79"/>
    </row>
    <row r="5" spans="1:10" x14ac:dyDescent="0.25">
      <c r="A5" s="4"/>
      <c r="B5" s="4"/>
      <c r="D5" s="3"/>
      <c r="E5" s="78"/>
      <c r="F5" s="78"/>
      <c r="G5" s="79"/>
      <c r="H5" s="79"/>
      <c r="I5" s="79"/>
      <c r="J5" s="79"/>
    </row>
    <row r="6" spans="1:10" x14ac:dyDescent="0.25">
      <c r="A6" s="4"/>
      <c r="B6" s="4"/>
      <c r="D6" s="3"/>
      <c r="E6" s="3"/>
      <c r="F6" s="3"/>
      <c r="G6" s="79"/>
      <c r="H6" s="79"/>
      <c r="I6" s="79"/>
      <c r="J6" s="79"/>
    </row>
    <row r="7" spans="1:10" ht="4.5" customHeight="1" x14ac:dyDescent="0.25">
      <c r="A7" s="4"/>
      <c r="B7" s="4"/>
      <c r="D7" s="3"/>
      <c r="E7" s="3"/>
      <c r="F7" s="3"/>
      <c r="G7" s="3"/>
      <c r="H7" s="3"/>
      <c r="I7" s="3"/>
      <c r="J7" s="3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idden="1" x14ac:dyDescent="0.25"/>
    <row r="10" spans="1:10" ht="15" customHeight="1" x14ac:dyDescent="0.25">
      <c r="B10" s="72" t="s">
        <v>0</v>
      </c>
      <c r="C10" s="72"/>
      <c r="D10" s="75" t="s">
        <v>1</v>
      </c>
      <c r="E10" s="75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12</v>
      </c>
      <c r="E12" s="75"/>
    </row>
    <row r="13" spans="1:10" ht="15" customHeight="1" x14ac:dyDescent="0.25">
      <c r="B13" s="72" t="s">
        <v>5</v>
      </c>
      <c r="C13" s="72"/>
      <c r="D13" s="75">
        <v>1981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506.5</v>
      </c>
      <c r="E18" s="73"/>
    </row>
    <row r="19" spans="1:10" ht="15" customHeight="1" x14ac:dyDescent="0.25">
      <c r="B19" s="72" t="s">
        <v>12</v>
      </c>
      <c r="C19" s="72"/>
      <c r="D19" s="73">
        <v>506.5</v>
      </c>
      <c r="E19" s="73"/>
    </row>
    <row r="20" spans="1:10" ht="18.75" customHeight="1" x14ac:dyDescent="0.25">
      <c r="B20" s="72" t="s">
        <v>13</v>
      </c>
      <c r="C20" s="72"/>
      <c r="D20" s="73">
        <v>48.4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9.75" customHeight="1" x14ac:dyDescent="0.25">
      <c r="B23" s="6"/>
      <c r="C23" s="7"/>
      <c r="D23" s="8"/>
      <c r="E23" s="8"/>
    </row>
    <row r="24" spans="1:10" ht="2.25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48.4/100</f>
        <v>0.48399999999999999</v>
      </c>
      <c r="G29" s="24">
        <f t="shared" ref="G29:G35" si="0">F29*E29</f>
        <v>23.231999999999999</v>
      </c>
      <c r="H29" s="25">
        <v>435.32</v>
      </c>
      <c r="I29" s="24">
        <f t="shared" ref="I29:I60" si="1">H29*G29</f>
        <v>10113.354239999999</v>
      </c>
      <c r="J29" s="24">
        <f t="shared" ref="J29:J60" si="2">I29/12/506.5</f>
        <v>1.6639279763079959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48.4/100</f>
        <v>0.48399999999999999</v>
      </c>
      <c r="G30" s="24">
        <f t="shared" si="0"/>
        <v>5.8079999999999998</v>
      </c>
      <c r="H30" s="25">
        <v>643.5</v>
      </c>
      <c r="I30" s="24">
        <f t="shared" si="1"/>
        <v>3737.4479999999999</v>
      </c>
      <c r="J30" s="24">
        <f t="shared" si="2"/>
        <v>0.61491411648568606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4.8405396512010535E-2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4.1158275748601512E-4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6.0260612043435352E-3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2.0251398486344193E-3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2.0575518262586377E-2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0.1451135241855874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149.8/1000</f>
        <v>0.14980000000000002</v>
      </c>
      <c r="G39" s="32">
        <f>F39*E39</f>
        <v>7.789600000000001</v>
      </c>
      <c r="H39" s="25">
        <v>365.26</v>
      </c>
      <c r="I39" s="24">
        <f t="shared" si="1"/>
        <v>2845.2292960000004</v>
      </c>
      <c r="J39" s="24">
        <f t="shared" si="2"/>
        <v>0.46811933135899975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(1003.1+9)/1000</f>
        <v>1.0121</v>
      </c>
      <c r="G40" s="32">
        <f>F40*E40</f>
        <v>6.0725999999999996</v>
      </c>
      <c r="H40" s="25">
        <v>220.16</v>
      </c>
      <c r="I40" s="24">
        <f t="shared" si="1"/>
        <v>1336.9436159999998</v>
      </c>
      <c r="J40" s="24">
        <f t="shared" si="2"/>
        <v>0.21996439881539978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1.0121</v>
      </c>
      <c r="G41" s="20">
        <f>F41</f>
        <v>1.0121</v>
      </c>
      <c r="H41" s="25">
        <v>4265.5600000000004</v>
      </c>
      <c r="I41" s="24">
        <f t="shared" si="1"/>
        <v>4317.1732760000004</v>
      </c>
      <c r="J41" s="24">
        <f t="shared" si="2"/>
        <v>0.71029504376439623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65.9/1000</f>
        <v>6.59E-2</v>
      </c>
      <c r="G42" s="32">
        <f>F42*E42</f>
        <v>0.39539999999999997</v>
      </c>
      <c r="H42" s="25">
        <v>365.26</v>
      </c>
      <c r="I42" s="24">
        <f t="shared" si="1"/>
        <v>144.42380399999999</v>
      </c>
      <c r="J42" s="24">
        <f t="shared" si="2"/>
        <v>2.3761731490621912E-2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4.4455412964791045E-2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0.19606284962158607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20">
        <f>60/1000</f>
        <v>0.06</v>
      </c>
      <c r="G46" s="20">
        <f>F46*E46</f>
        <v>3.12</v>
      </c>
      <c r="H46" s="20">
        <v>495.36</v>
      </c>
      <c r="I46" s="24">
        <f t="shared" si="1"/>
        <v>1545.5232000000001</v>
      </c>
      <c r="J46" s="24">
        <f t="shared" si="2"/>
        <v>0.25428153998025665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20">
        <f>F46</f>
        <v>0.06</v>
      </c>
      <c r="G47" s="20">
        <f>F47*E47</f>
        <v>1.7999999999999998</v>
      </c>
      <c r="H47" s="20">
        <v>2969.63</v>
      </c>
      <c r="I47" s="24">
        <f t="shared" si="1"/>
        <v>5345.3339999999998</v>
      </c>
      <c r="J47" s="24">
        <f t="shared" si="2"/>
        <v>0.87945607107601187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1.0121</v>
      </c>
      <c r="G48" s="20">
        <f>F48*E48</f>
        <v>6.0725999999999996</v>
      </c>
      <c r="H48" s="20">
        <v>62.54</v>
      </c>
      <c r="I48" s="24">
        <f t="shared" si="1"/>
        <v>379.78040399999998</v>
      </c>
      <c r="J48" s="24">
        <f t="shared" si="2"/>
        <v>6.2484436327739382E-2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32">
        <f>F47</f>
        <v>0.06</v>
      </c>
      <c r="G49" s="20">
        <f>F49*E49</f>
        <v>1.7999999999999998</v>
      </c>
      <c r="H49" s="20">
        <v>605.44000000000005</v>
      </c>
      <c r="I49" s="24">
        <f t="shared" si="1"/>
        <v>1089.7919999999999</v>
      </c>
      <c r="J49" s="24">
        <f t="shared" si="2"/>
        <v>0.17930108588351429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4.7165185916419876E-2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20">
        <f>F46</f>
        <v>0.06</v>
      </c>
      <c r="G51" s="20">
        <f>F51*E51</f>
        <v>1.7999999999999998</v>
      </c>
      <c r="H51" s="20">
        <v>8195.89</v>
      </c>
      <c r="I51" s="24">
        <f t="shared" si="1"/>
        <v>14752.601999999997</v>
      </c>
      <c r="J51" s="24">
        <f t="shared" si="2"/>
        <v>2.4272132280355372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6.59E-2</v>
      </c>
      <c r="G52" s="32">
        <f>F52*E52</f>
        <v>0.39539999999999997</v>
      </c>
      <c r="H52" s="20">
        <v>2969.63</v>
      </c>
      <c r="I52" s="24">
        <f t="shared" si="1"/>
        <v>1174.1917020000001</v>
      </c>
      <c r="J52" s="24">
        <f t="shared" si="2"/>
        <v>0.19318718361303061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0.87959032576505425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0.87959032576505425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381.8/1000</f>
        <v>0.38180000000000003</v>
      </c>
      <c r="G57" s="23">
        <f t="shared" ref="G57:G69" si="3">F57*E57</f>
        <v>0.76360000000000006</v>
      </c>
      <c r="H57" s="43">
        <f>1007.66</f>
        <v>1007.66</v>
      </c>
      <c r="I57" s="24">
        <f t="shared" si="1"/>
        <v>769.44917600000008</v>
      </c>
      <c r="J57" s="24">
        <f t="shared" si="2"/>
        <v>0.12659578413951958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30.9/100</f>
        <v>0.309</v>
      </c>
      <c r="G58" s="23">
        <f t="shared" si="3"/>
        <v>0.61799999999999999</v>
      </c>
      <c r="H58" s="43">
        <v>104.22</v>
      </c>
      <c r="I58" s="24">
        <f t="shared" si="1"/>
        <v>64.407960000000003</v>
      </c>
      <c r="J58" s="24">
        <f t="shared" si="2"/>
        <v>1.059690029615005E-2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3.2752615992102667E-3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506.5/1000</f>
        <v>0.50649999999999995</v>
      </c>
      <c r="G60" s="23">
        <f t="shared" si="3"/>
        <v>1.0129999999999999</v>
      </c>
      <c r="H60" s="43">
        <v>829.46</v>
      </c>
      <c r="I60" s="24">
        <f t="shared" si="1"/>
        <v>840.24297999999999</v>
      </c>
      <c r="J60" s="24">
        <f t="shared" si="2"/>
        <v>0.13824333333333333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318.2/1000</f>
        <v>0.31819999999999998</v>
      </c>
      <c r="G61" s="23">
        <f t="shared" si="3"/>
        <v>0.63639999999999997</v>
      </c>
      <c r="H61" s="43">
        <f>1770.28</f>
        <v>1770.28</v>
      </c>
      <c r="I61" s="24">
        <f t="shared" ref="I61:I85" si="4">H61*G61</f>
        <v>1126.606192</v>
      </c>
      <c r="J61" s="24">
        <f t="shared" ref="J61:J90" si="5">I61/12/506.5</f>
        <v>0.18535804409345177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0.31819999999999998</v>
      </c>
      <c r="G62" s="23">
        <f t="shared" si="3"/>
        <v>0.95459999999999989</v>
      </c>
      <c r="H62" s="43">
        <f>1770.28</f>
        <v>1770.28</v>
      </c>
      <c r="I62" s="24">
        <f t="shared" si="4"/>
        <v>1689.9092879999998</v>
      </c>
      <c r="J62" s="24">
        <f t="shared" si="5"/>
        <v>0.2780370661401777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5.2426719315564335E-2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2.7130865416255347E-2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F61</f>
        <v>0.31819999999999998</v>
      </c>
      <c r="G65" s="23">
        <f t="shared" si="3"/>
        <v>0.63639999999999997</v>
      </c>
      <c r="H65" s="43">
        <f>1770.28</f>
        <v>1770.28</v>
      </c>
      <c r="I65" s="24">
        <f t="shared" si="4"/>
        <v>1126.606192</v>
      </c>
      <c r="J65" s="24">
        <f t="shared" si="5"/>
        <v>0.18535804409345177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0.31819999999999998</v>
      </c>
      <c r="G66" s="23">
        <f t="shared" si="3"/>
        <v>0.63639999999999997</v>
      </c>
      <c r="H66" s="43">
        <f>1770.28</f>
        <v>1770.28</v>
      </c>
      <c r="I66" s="24">
        <f t="shared" si="4"/>
        <v>1126.606192</v>
      </c>
      <c r="J66" s="24">
        <f t="shared" si="5"/>
        <v>0.18535804409345177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0.96805528134254692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1.3866929911154986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0.13905271470878577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381.8/100*0.3</f>
        <v>1.1454</v>
      </c>
      <c r="G71" s="23">
        <f>F71*E71</f>
        <v>1.1454</v>
      </c>
      <c r="H71" s="43">
        <v>2207.33</v>
      </c>
      <c r="I71" s="32">
        <f t="shared" si="4"/>
        <v>2528.2757819999997</v>
      </c>
      <c r="J71" s="24">
        <f t="shared" si="5"/>
        <v>0.41597166535044416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0.65995722277064817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2059/100</f>
        <v>20.59</v>
      </c>
      <c r="G74" s="23">
        <f>F74*E74</f>
        <v>20.59</v>
      </c>
      <c r="H74" s="43">
        <f>301.51</f>
        <v>301.51</v>
      </c>
      <c r="I74" s="32">
        <f t="shared" si="4"/>
        <v>6208.0909000000001</v>
      </c>
      <c r="J74" s="24">
        <f t="shared" si="5"/>
        <v>1.0214035702533728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2059/1000</f>
        <v>2.0590000000000002</v>
      </c>
      <c r="G75" s="23">
        <f>F75*E75</f>
        <v>2.0590000000000002</v>
      </c>
      <c r="H75" s="43">
        <f>211.51</f>
        <v>211.51</v>
      </c>
      <c r="I75" s="32">
        <f t="shared" si="4"/>
        <v>435.49909000000002</v>
      </c>
      <c r="J75" s="24">
        <f t="shared" si="5"/>
        <v>7.1651709443896025E-2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330/100</f>
        <v>3.3</v>
      </c>
      <c r="G76" s="23">
        <f>F76*E76</f>
        <v>3.3</v>
      </c>
      <c r="H76" s="43">
        <f>2656.1</f>
        <v>2656.1</v>
      </c>
      <c r="I76" s="32">
        <f t="shared" si="4"/>
        <v>8765.1299999999992</v>
      </c>
      <c r="J76" s="24">
        <f t="shared" si="5"/>
        <v>1.4421076011845999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0.14053307008884502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4.2026982560052648E-2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506.5</v>
      </c>
      <c r="G79" s="23">
        <f>F79*E79</f>
        <v>6078</v>
      </c>
      <c r="H79" s="23">
        <f>0.66+0.65+0.99+0.81</f>
        <v>3.11</v>
      </c>
      <c r="I79" s="32">
        <f t="shared" si="4"/>
        <v>18902.579999999998</v>
      </c>
      <c r="J79" s="24">
        <f t="shared" si="5"/>
        <v>3.11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106/10</f>
        <v>10.6</v>
      </c>
      <c r="G81" s="23">
        <f>F81</f>
        <v>10.6</v>
      </c>
      <c r="H81" s="23">
        <v>14.17</v>
      </c>
      <c r="I81" s="32">
        <f t="shared" si="4"/>
        <v>150.202</v>
      </c>
      <c r="J81" s="24">
        <f t="shared" si="5"/>
        <v>2.4712405396512011E-2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68</v>
      </c>
      <c r="G82" s="23">
        <f>F82</f>
        <v>68</v>
      </c>
      <c r="H82" s="23">
        <v>7.5</v>
      </c>
      <c r="I82" s="32">
        <f t="shared" si="4"/>
        <v>510</v>
      </c>
      <c r="J82" s="24">
        <f t="shared" si="5"/>
        <v>8.3909180651530108E-2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2.7976307996051334E-2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40</v>
      </c>
      <c r="G84" s="23">
        <f>F84</f>
        <v>40</v>
      </c>
      <c r="H84" s="23">
        <v>21.67</v>
      </c>
      <c r="I84" s="32">
        <f t="shared" si="4"/>
        <v>866.80000000000007</v>
      </c>
      <c r="J84" s="24">
        <f t="shared" si="5"/>
        <v>0.14261270154656136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0.4837117472852912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30750</v>
      </c>
      <c r="J86" s="24">
        <f t="shared" si="5"/>
        <v>5.0592300098716683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129577.38453</v>
      </c>
      <c r="J87" s="24">
        <f t="shared" si="5"/>
        <v>21.319082680157948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30750</v>
      </c>
      <c r="J88" s="24">
        <f t="shared" si="5"/>
        <v>5.0592300098716683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8016.3692264999991</v>
      </c>
      <c r="J89" s="24">
        <f t="shared" si="5"/>
        <v>1.3189156345014805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168343.75375649999</v>
      </c>
      <c r="J90" s="24">
        <f t="shared" si="5"/>
        <v>27.697228324531096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27.697228324531096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0"/>
      <c r="C94" s="61"/>
      <c r="D94" s="62"/>
      <c r="E94" s="62"/>
      <c r="F94" s="62"/>
      <c r="G94" s="62"/>
      <c r="H94" s="63"/>
      <c r="I94" s="61"/>
      <c r="J94" s="61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  <row r="99" spans="2:7" s="35" customFormat="1" x14ac:dyDescent="0.25">
      <c r="B99" s="64"/>
      <c r="F99" s="65"/>
      <c r="G99" s="65"/>
    </row>
    <row r="100" spans="2:7" s="35" customFormat="1" x14ac:dyDescent="0.25">
      <c r="B100" s="64"/>
      <c r="F100" s="65"/>
      <c r="G100" s="65"/>
    </row>
  </sheetData>
  <mergeCells count="42">
    <mergeCell ref="A1:B1"/>
    <mergeCell ref="G1:J6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dcterms:created xsi:type="dcterms:W3CDTF">2006-09-28T05:33:49Z</dcterms:created>
  <dcterms:modified xsi:type="dcterms:W3CDTF">2023-08-16T07:42:43Z</dcterms:modified>
  <dc:language>ru-RU</dc:language>
</cp:coreProperties>
</file>